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0" windowWidth="19200" windowHeight="647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24" i="1" l="1"/>
  <c r="H18" i="1" l="1"/>
  <c r="H19" i="1"/>
  <c r="H20" i="1"/>
  <c r="H21" i="1"/>
  <c r="H22" i="1"/>
  <c r="H23" i="1"/>
  <c r="H25" i="1"/>
  <c r="H17" i="1"/>
  <c r="H15" i="1" l="1"/>
  <c r="H26" i="1" l="1"/>
  <c r="H27" i="1" l="1"/>
  <c r="G31" i="1" l="1"/>
  <c r="G33" i="1"/>
</calcChain>
</file>

<file path=xl/sharedStrings.xml><?xml version="1.0" encoding="utf-8"?>
<sst xmlns="http://schemas.openxmlformats.org/spreadsheetml/2006/main" count="78" uniqueCount="48">
  <si>
    <t>→</t>
  </si>
  <si>
    <t>Descrizione</t>
  </si>
  <si>
    <t>Importo totale (€)</t>
  </si>
  <si>
    <t>A</t>
  </si>
  <si>
    <t>B</t>
  </si>
  <si>
    <t>Base d'asta A</t>
  </si>
  <si>
    <t>Base d'asta B</t>
  </si>
  <si>
    <t>Quantità</t>
  </si>
  <si>
    <t>Prezzo totale a base d'asta al netto dell'IVA</t>
  </si>
  <si>
    <t>Prezzo totale offerto al netto dell'IVA</t>
  </si>
  <si>
    <t>Prezzo Totale Offerto A al netto dell'IVA €</t>
  </si>
  <si>
    <t>Prezzo Totale Offerto B al netto dell'IVA €</t>
  </si>
  <si>
    <t>Prezzo Totale Offerto (A+B) al netto dell'IVA €</t>
  </si>
  <si>
    <t>Sistema di Verifica in caso di offerta superiore alla base d'asta</t>
  </si>
  <si>
    <t>18</t>
  </si>
  <si>
    <t xml:space="preserve">Canone mensile per servizio di igienizzazione e manutenzione contenitori per la raccolta di assorbenti femminili </t>
  </si>
  <si>
    <t xml:space="preserve">Canone mensile per servizio di igienizzazione e manutenzione di apparecchi elettronici per igienizzazione WC  </t>
  </si>
  <si>
    <t xml:space="preserve">Canone mensile per servizio di igienizzazione e manutenzione di dispenser per veline copriwater  </t>
  </si>
  <si>
    <t>Canone mensile per servizio di igienizzazione e manutenzione di dispenser sapone liquido mani</t>
  </si>
  <si>
    <t xml:space="preserve">Canone mensile per servizio di igienizzazione e manutenzione di contenitori per carta igienica modello mini jumbo </t>
  </si>
  <si>
    <t xml:space="preserve">Canone mensile per servizio di igienizzazione e manutenzione di dispenser di salviettine carta mani (fogli a zeta) </t>
  </si>
  <si>
    <t>Canone mensile per servizio di igienizzazione e manutenzione di dispenser per asciugamani mod. Elevation Mini</t>
  </si>
  <si>
    <t>Canone mensile per servizio di igienizzazione e manutenzione di apparecchi deodoranti per ambiente</t>
  </si>
  <si>
    <t>Importo  a corpo  (€)</t>
  </si>
  <si>
    <t>Totale importo a corpo(€)</t>
  </si>
  <si>
    <t xml:space="preserve"> Per i primi 6 mesi di contratto -Servizio di igienizzazione e manutenzione contenitori per la raccolta di assorbenti femminili </t>
  </si>
  <si>
    <t xml:space="preserve">Per servizio di igienizzazione e manutenzione di apparecchi elettronici per igienizzazione WC  </t>
  </si>
  <si>
    <t xml:space="preserve">Per il  servizio di igienizzazione e manutenzione di dispenser per veline copriwater  </t>
  </si>
  <si>
    <t>Per il servizio di igienizzazione e manutenzione di dispenser sapone liquido mani</t>
  </si>
  <si>
    <t xml:space="preserve">Per il servizio di igienizzazione e manutenzione di contenitori per carta igienica modello mini jumbo </t>
  </si>
  <si>
    <t xml:space="preserve">Per il servizio di igienizzazione e manutenzione di dispenser di salviettine carta mani (fogli a zeta) </t>
  </si>
  <si>
    <t>Per il servizio di igienizzazione e manutenzione di dispenser per asciugamani mod. Elevation Mini</t>
  </si>
  <si>
    <t>per il  servizio di igienizzazione e manutenzione di apparecchi deodoranti per ambiente</t>
  </si>
  <si>
    <t>a chiamata come disciplinato nel capitolato tecnico</t>
  </si>
  <si>
    <t>Rif. Capitolato Tecnico - Tabella
par. 1</t>
  </si>
  <si>
    <t>1</t>
  </si>
  <si>
    <t>2</t>
  </si>
  <si>
    <t>3</t>
  </si>
  <si>
    <t>4</t>
  </si>
  <si>
    <t>5</t>
  </si>
  <si>
    <t>6</t>
  </si>
  <si>
    <t>7</t>
  </si>
  <si>
    <t>8</t>
  </si>
  <si>
    <t>Importo a corpo (€) da compilare</t>
  </si>
  <si>
    <t>9</t>
  </si>
  <si>
    <t>per il  servizio di igienizzazione e manutenzione di totem con igienizzante liquido per mani</t>
  </si>
  <si>
    <t>Canone mensile per servizio di igienizzazione e manutenzione di di totem con igienizzante liquido per mani</t>
  </si>
  <si>
    <t>RDO MEPA  n. 50774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</si>
</sst>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Calibri"/>
      <family val="2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65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3" fillId="0" borderId="0" xfId="1" applyFont="1" applyFill="1" applyBorder="1" applyAlignment="1" applyProtection="1">
      <alignment horizontal="center" vertical="center"/>
    </xf>
    <xf numFmtId="49" fontId="15" fillId="4" borderId="2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 applyProtection="1">
      <alignment horizontal="center" vertical="center" wrapText="1"/>
    </xf>
    <xf numFmtId="164" fontId="17" fillId="0" borderId="8" xfId="0" applyNumberFormat="1" applyFont="1" applyBorder="1" applyAlignment="1" applyProtection="1">
      <alignment horizontal="center" vertical="center" wrapText="1"/>
      <protection locked="0"/>
    </xf>
    <xf numFmtId="164" fontId="2" fillId="4" borderId="7" xfId="0" applyNumberFormat="1" applyFont="1" applyFill="1" applyBorder="1" applyAlignment="1" applyProtection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vertical="center" wrapText="1"/>
    </xf>
    <xf numFmtId="0" fontId="16" fillId="2" borderId="12" xfId="0" applyFont="1" applyFill="1" applyBorder="1" applyAlignment="1">
      <alignment vertical="center" wrapText="1"/>
    </xf>
    <xf numFmtId="0" fontId="16" fillId="2" borderId="4" xfId="0" applyFont="1" applyFill="1" applyBorder="1" applyAlignment="1">
      <alignment horizontal="center" vertical="center" wrapText="1"/>
    </xf>
    <xf numFmtId="49" fontId="15" fillId="4" borderId="14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vertical="center" wrapText="1"/>
    </xf>
    <xf numFmtId="0" fontId="12" fillId="0" borderId="3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4" fontId="2" fillId="3" borderId="15" xfId="0" applyNumberFormat="1" applyFont="1" applyFill="1" applyBorder="1" applyAlignment="1" applyProtection="1">
      <alignment horizontal="center" vertical="center" wrapText="1"/>
    </xf>
    <xf numFmtId="164" fontId="17" fillId="0" borderId="16" xfId="0" applyNumberFormat="1" applyFont="1" applyBorder="1" applyAlignment="1" applyProtection="1">
      <alignment horizontal="center" vertical="center" wrapText="1"/>
    </xf>
    <xf numFmtId="164" fontId="2" fillId="4" borderId="17" xfId="0" applyNumberFormat="1" applyFont="1" applyFill="1" applyBorder="1" applyAlignment="1" applyProtection="1">
      <alignment horizontal="center" vertical="center" wrapText="1"/>
    </xf>
    <xf numFmtId="0" fontId="16" fillId="2" borderId="4" xfId="0" applyFont="1" applyFill="1" applyBorder="1" applyAlignment="1" applyProtection="1">
      <alignment horizontal="center" vertical="center" wrapText="1"/>
    </xf>
    <xf numFmtId="164" fontId="17" fillId="0" borderId="7" xfId="0" applyNumberFormat="1" applyFont="1" applyBorder="1" applyAlignment="1" applyProtection="1">
      <alignment vertical="center" wrapText="1"/>
    </xf>
    <xf numFmtId="16" fontId="0" fillId="0" borderId="0" xfId="0" applyNumberFormat="1"/>
    <xf numFmtId="0" fontId="0" fillId="0" borderId="19" xfId="0" applyFont="1" applyBorder="1" applyAlignment="1" applyProtection="1">
      <alignment horizontal="center" vertical="center" wrapText="1"/>
    </xf>
    <xf numFmtId="0" fontId="0" fillId="0" borderId="20" xfId="0" applyFont="1" applyBorder="1" applyAlignment="1" applyProtection="1">
      <alignment horizontal="center" vertical="center" wrapText="1"/>
    </xf>
    <xf numFmtId="164" fontId="0" fillId="4" borderId="18" xfId="0" applyNumberFormat="1" applyFont="1" applyFill="1" applyBorder="1" applyAlignment="1" applyProtection="1">
      <alignment horizontal="center" vertical="center" wrapText="1"/>
      <protection locked="0"/>
    </xf>
    <xf numFmtId="0" fontId="0" fillId="4" borderId="19" xfId="0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 wrapText="1"/>
    </xf>
    <xf numFmtId="0" fontId="16" fillId="2" borderId="4" xfId="0" applyFont="1" applyFill="1" applyBorder="1" applyAlignment="1" applyProtection="1">
      <alignment vertical="center" wrapText="1"/>
    </xf>
    <xf numFmtId="0" fontId="16" fillId="2" borderId="6" xfId="0" applyFont="1" applyFill="1" applyBorder="1" applyAlignment="1" applyProtection="1">
      <alignment horizontal="center" vertical="center" wrapText="1"/>
    </xf>
    <xf numFmtId="0" fontId="16" fillId="3" borderId="1" xfId="0" applyFont="1" applyFill="1" applyBorder="1" applyAlignment="1" applyProtection="1">
      <alignment horizontal="center" vertical="center" wrapText="1"/>
    </xf>
    <xf numFmtId="0" fontId="16" fillId="2" borderId="12" xfId="0" applyFont="1" applyFill="1" applyBorder="1" applyAlignment="1" applyProtection="1">
      <alignment vertical="center" wrapText="1"/>
    </xf>
    <xf numFmtId="49" fontId="15" fillId="4" borderId="14" xfId="0" applyNumberFormat="1" applyFont="1" applyFill="1" applyBorder="1" applyAlignment="1" applyProtection="1">
      <alignment horizontal="center" vertical="center" wrapText="1"/>
    </xf>
    <xf numFmtId="164" fontId="0" fillId="4" borderId="18" xfId="0" applyNumberFormat="1" applyFont="1" applyFill="1" applyBorder="1" applyAlignment="1" applyProtection="1">
      <alignment horizontal="center" vertical="center" wrapText="1"/>
    </xf>
    <xf numFmtId="49" fontId="15" fillId="4" borderId="6" xfId="0" applyNumberFormat="1" applyFont="1" applyFill="1" applyBorder="1" applyAlignment="1" applyProtection="1">
      <alignment horizontal="center" vertical="center" wrapText="1"/>
    </xf>
    <xf numFmtId="0" fontId="16" fillId="2" borderId="7" xfId="0" applyFont="1" applyFill="1" applyBorder="1" applyAlignment="1" applyProtection="1">
      <alignment vertical="center" wrapText="1"/>
    </xf>
    <xf numFmtId="164" fontId="17" fillId="0" borderId="4" xfId="0" applyNumberFormat="1" applyFont="1" applyBorder="1" applyAlignment="1" applyProtection="1">
      <alignment horizontal="center" vertical="center" wrapText="1"/>
    </xf>
    <xf numFmtId="164" fontId="17" fillId="0" borderId="12" xfId="0" applyNumberFormat="1" applyFont="1" applyBorder="1" applyAlignment="1" applyProtection="1">
      <alignment horizontal="center" vertical="center" wrapText="1"/>
    </xf>
    <xf numFmtId="164" fontId="14" fillId="0" borderId="3" xfId="0" applyNumberFormat="1" applyFont="1" applyFill="1" applyBorder="1" applyAlignment="1">
      <alignment horizontal="center" vertical="center"/>
    </xf>
    <xf numFmtId="164" fontId="14" fillId="0" borderId="5" xfId="0" applyNumberFormat="1" applyFont="1" applyFill="1" applyBorder="1" applyAlignment="1">
      <alignment horizontal="center" vertical="center"/>
    </xf>
    <xf numFmtId="0" fontId="12" fillId="0" borderId="6" xfId="0" applyFont="1" applyBorder="1" applyAlignment="1" applyProtection="1">
      <alignment horizontal="center" vertical="center"/>
    </xf>
    <xf numFmtId="0" fontId="12" fillId="0" borderId="5" xfId="0" applyFont="1" applyBorder="1" applyAlignment="1" applyProtection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0" fillId="0" borderId="0" xfId="0" applyFont="1" applyFill="1" applyBorder="1" applyAlignment="1" applyProtection="1">
      <alignment horizontal="left"/>
    </xf>
    <xf numFmtId="164" fontId="7" fillId="0" borderId="3" xfId="1" applyNumberFormat="1" applyFont="1" applyFill="1" applyBorder="1" applyAlignment="1" applyProtection="1">
      <alignment horizontal="center" vertical="center"/>
    </xf>
    <xf numFmtId="164" fontId="7" fillId="0" borderId="5" xfId="1" applyNumberFormat="1" applyFont="1" applyFill="1" applyBorder="1" applyAlignment="1" applyProtection="1">
      <alignment horizontal="center" vertical="center"/>
    </xf>
    <xf numFmtId="164" fontId="8" fillId="3" borderId="3" xfId="4" applyNumberFormat="1" applyFont="1" applyFill="1" applyBorder="1" applyAlignment="1" applyProtection="1">
      <alignment horizontal="center" vertical="center" wrapText="1"/>
    </xf>
    <xf numFmtId="164" fontId="8" fillId="3" borderId="5" xfId="4" applyNumberFormat="1" applyFont="1" applyFill="1" applyBorder="1" applyAlignment="1" applyProtection="1">
      <alignment horizontal="center" vertical="center" wrapText="1"/>
    </xf>
    <xf numFmtId="164" fontId="17" fillId="0" borderId="21" xfId="0" applyNumberFormat="1" applyFont="1" applyBorder="1" applyAlignment="1" applyProtection="1">
      <alignment horizontal="center" vertical="center" wrapText="1"/>
    </xf>
    <xf numFmtId="164" fontId="17" fillId="0" borderId="10" xfId="0" applyNumberFormat="1" applyFont="1" applyBorder="1" applyAlignment="1" applyProtection="1">
      <alignment horizontal="center" vertical="center" wrapText="1"/>
    </xf>
    <xf numFmtId="164" fontId="17" fillId="0" borderId="22" xfId="0" applyNumberFormat="1" applyFont="1" applyBorder="1" applyAlignment="1" applyProtection="1">
      <alignment horizontal="center" vertical="center" wrapText="1"/>
    </xf>
    <xf numFmtId="164" fontId="17" fillId="0" borderId="23" xfId="0" applyNumberFormat="1" applyFont="1" applyBorder="1" applyAlignment="1" applyProtection="1">
      <alignment horizontal="center" vertical="center" wrapText="1"/>
    </xf>
    <xf numFmtId="164" fontId="17" fillId="0" borderId="24" xfId="0" applyNumberFormat="1" applyFont="1" applyBorder="1" applyAlignment="1" applyProtection="1">
      <alignment horizontal="center" vertical="center" wrapText="1"/>
    </xf>
    <xf numFmtId="164" fontId="17" fillId="0" borderId="9" xfId="0" applyNumberFormat="1" applyFont="1" applyBorder="1" applyAlignment="1" applyProtection="1">
      <alignment horizontal="center" vertical="center" wrapText="1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9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auto="1"/>
      </font>
    </dxf>
    <dxf>
      <fill>
        <patternFill patternType="none">
          <fgColor auto="1"/>
          <bgColor auto="1"/>
        </patternFill>
      </fill>
    </dxf>
    <dxf>
      <fill>
        <patternFill patternType="none">
          <fgColor auto="1"/>
          <bgColor auto="1"/>
        </patternFill>
      </fill>
    </dxf>
    <dxf>
      <fill>
        <patternFill>
          <bgColor rgb="FFFF0000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M33"/>
  <sheetViews>
    <sheetView tabSelected="1" topLeftCell="A7" zoomScale="80" zoomScaleNormal="80" workbookViewId="0">
      <selection activeCell="G33" sqref="G33:H33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5.7265625" customWidth="1"/>
    <col min="4" max="4" width="18" customWidth="1"/>
    <col min="5" max="5" width="30.54296875" customWidth="1"/>
    <col min="6" max="6" width="11.26953125" customWidth="1"/>
    <col min="7" max="7" width="23.453125" customWidth="1"/>
    <col min="8" max="8" width="24.7265625" customWidth="1"/>
    <col min="9" max="9" width="13.26953125" customWidth="1"/>
  </cols>
  <sheetData>
    <row r="2" spans="3:13" ht="15.5" x14ac:dyDescent="0.35">
      <c r="D2" s="54" t="s">
        <v>47</v>
      </c>
      <c r="E2" s="54"/>
      <c r="J2" s="1"/>
    </row>
    <row r="3" spans="3:13" ht="18" customHeight="1" thickBot="1" x14ac:dyDescent="0.4">
      <c r="J3" s="8"/>
    </row>
    <row r="4" spans="3:13" ht="15" thickBot="1" x14ac:dyDescent="0.4">
      <c r="G4" s="7"/>
      <c r="J4" s="8"/>
    </row>
    <row r="5" spans="3:13" ht="60.75" customHeight="1" thickBot="1" x14ac:dyDescent="0.4">
      <c r="C5" s="38"/>
      <c r="D5" s="37" t="s">
        <v>34</v>
      </c>
      <c r="E5" s="30" t="s">
        <v>1</v>
      </c>
      <c r="F5" s="39" t="s">
        <v>7</v>
      </c>
      <c r="G5" s="40" t="s">
        <v>23</v>
      </c>
      <c r="H5" s="15" t="s">
        <v>24</v>
      </c>
      <c r="I5" s="15" t="s">
        <v>5</v>
      </c>
    </row>
    <row r="6" spans="3:13" ht="60.75" customHeight="1" thickBot="1" x14ac:dyDescent="0.4">
      <c r="C6" s="41" t="s">
        <v>3</v>
      </c>
      <c r="D6" s="42" t="s">
        <v>35</v>
      </c>
      <c r="E6" s="43" t="s">
        <v>25</v>
      </c>
      <c r="F6" s="44" t="s">
        <v>33</v>
      </c>
      <c r="G6" s="59">
        <v>5000</v>
      </c>
      <c r="H6" s="62">
        <v>5000</v>
      </c>
      <c r="I6" s="46">
        <v>5000</v>
      </c>
    </row>
    <row r="7" spans="3:13" ht="60.75" customHeight="1" thickBot="1" x14ac:dyDescent="0.4">
      <c r="C7" s="41"/>
      <c r="D7" s="42" t="s">
        <v>36</v>
      </c>
      <c r="E7" s="36" t="s">
        <v>26</v>
      </c>
      <c r="F7" s="44" t="s">
        <v>33</v>
      </c>
      <c r="G7" s="60"/>
      <c r="H7" s="63"/>
      <c r="I7" s="47"/>
    </row>
    <row r="8" spans="3:13" ht="60.75" customHeight="1" thickBot="1" x14ac:dyDescent="0.4">
      <c r="C8" s="41"/>
      <c r="D8" s="42" t="s">
        <v>37</v>
      </c>
      <c r="E8" s="33" t="s">
        <v>27</v>
      </c>
      <c r="F8" s="44" t="s">
        <v>33</v>
      </c>
      <c r="G8" s="60"/>
      <c r="H8" s="63"/>
      <c r="I8" s="47"/>
    </row>
    <row r="9" spans="3:13" ht="60.75" customHeight="1" thickBot="1" x14ac:dyDescent="0.4">
      <c r="C9" s="41"/>
      <c r="D9" s="42" t="s">
        <v>38</v>
      </c>
      <c r="E9" s="33" t="s">
        <v>28</v>
      </c>
      <c r="F9" s="44" t="s">
        <v>33</v>
      </c>
      <c r="G9" s="60"/>
      <c r="H9" s="63"/>
      <c r="I9" s="47"/>
    </row>
    <row r="10" spans="3:13" ht="60.75" customHeight="1" thickBot="1" x14ac:dyDescent="0.4">
      <c r="C10" s="41"/>
      <c r="D10" s="42" t="s">
        <v>39</v>
      </c>
      <c r="E10" s="33" t="s">
        <v>29</v>
      </c>
      <c r="F10" s="44" t="s">
        <v>33</v>
      </c>
      <c r="G10" s="60"/>
      <c r="H10" s="63"/>
      <c r="I10" s="47"/>
    </row>
    <row r="11" spans="3:13" ht="60.75" customHeight="1" thickBot="1" x14ac:dyDescent="0.4">
      <c r="C11" s="41"/>
      <c r="D11" s="42" t="s">
        <v>40</v>
      </c>
      <c r="E11" s="33" t="s">
        <v>30</v>
      </c>
      <c r="F11" s="44" t="s">
        <v>33</v>
      </c>
      <c r="G11" s="60"/>
      <c r="H11" s="63"/>
      <c r="I11" s="47"/>
    </row>
    <row r="12" spans="3:13" ht="60.75" customHeight="1" thickBot="1" x14ac:dyDescent="0.4">
      <c r="C12" s="41"/>
      <c r="D12" s="42" t="s">
        <v>41</v>
      </c>
      <c r="E12" s="33" t="s">
        <v>31</v>
      </c>
      <c r="F12" s="44" t="s">
        <v>33</v>
      </c>
      <c r="G12" s="60"/>
      <c r="H12" s="63"/>
      <c r="I12" s="47"/>
    </row>
    <row r="13" spans="3:13" ht="60.75" customHeight="1" thickBot="1" x14ac:dyDescent="0.4">
      <c r="C13" s="41"/>
      <c r="D13" s="42" t="s">
        <v>42</v>
      </c>
      <c r="E13" s="34" t="s">
        <v>32</v>
      </c>
      <c r="F13" s="44" t="s">
        <v>33</v>
      </c>
      <c r="G13" s="60"/>
      <c r="H13" s="63"/>
      <c r="I13" s="47"/>
    </row>
    <row r="14" spans="3:13" ht="61.5" customHeight="1" thickBot="1" x14ac:dyDescent="0.4">
      <c r="C14" s="41"/>
      <c r="D14" s="42" t="s">
        <v>44</v>
      </c>
      <c r="E14" s="34" t="s">
        <v>45</v>
      </c>
      <c r="F14" s="44" t="s">
        <v>33</v>
      </c>
      <c r="G14" s="61"/>
      <c r="H14" s="64"/>
      <c r="I14" s="47"/>
    </row>
    <row r="15" spans="3:13" ht="63" customHeight="1" thickBot="1" x14ac:dyDescent="0.4">
      <c r="C15" s="45"/>
      <c r="D15" s="50" t="s">
        <v>10</v>
      </c>
      <c r="E15" s="50"/>
      <c r="F15" s="50"/>
      <c r="G15" s="51"/>
      <c r="H15" s="17">
        <f>I6</f>
        <v>5000</v>
      </c>
      <c r="I15" s="31"/>
      <c r="M15" s="32"/>
    </row>
    <row r="16" spans="3:13" ht="61.5" customHeight="1" thickBot="1" x14ac:dyDescent="0.4">
      <c r="C16" s="23"/>
      <c r="D16" s="37" t="s">
        <v>34</v>
      </c>
      <c r="E16" s="21" t="s">
        <v>1</v>
      </c>
      <c r="F16" s="18" t="s">
        <v>7</v>
      </c>
      <c r="G16" s="14" t="s">
        <v>43</v>
      </c>
      <c r="H16" s="15" t="s">
        <v>2</v>
      </c>
      <c r="I16" s="30" t="s">
        <v>6</v>
      </c>
    </row>
    <row r="17" spans="3:12" ht="61.5" customHeight="1" x14ac:dyDescent="0.35">
      <c r="C17" s="19"/>
      <c r="D17" s="22" t="s">
        <v>35</v>
      </c>
      <c r="E17" s="35" t="s">
        <v>15</v>
      </c>
      <c r="F17" s="13" t="s">
        <v>14</v>
      </c>
      <c r="G17" s="16"/>
      <c r="H17" s="28">
        <f>F17*G17</f>
        <v>0</v>
      </c>
      <c r="I17" s="46">
        <v>44830</v>
      </c>
    </row>
    <row r="18" spans="3:12" ht="61.5" customHeight="1" x14ac:dyDescent="0.35">
      <c r="C18" s="20"/>
      <c r="D18" s="22" t="s">
        <v>36</v>
      </c>
      <c r="E18" s="36" t="s">
        <v>16</v>
      </c>
      <c r="F18" s="13" t="s">
        <v>14</v>
      </c>
      <c r="G18" s="16"/>
      <c r="H18" s="28">
        <f t="shared" ref="H18:H25" si="0">F18*G18</f>
        <v>0</v>
      </c>
      <c r="I18" s="47"/>
    </row>
    <row r="19" spans="3:12" ht="61.5" customHeight="1" x14ac:dyDescent="0.35">
      <c r="C19" s="20"/>
      <c r="D19" s="22" t="s">
        <v>37</v>
      </c>
      <c r="E19" s="33" t="s">
        <v>17</v>
      </c>
      <c r="F19" s="13" t="s">
        <v>14</v>
      </c>
      <c r="G19" s="16"/>
      <c r="H19" s="28">
        <f t="shared" si="0"/>
        <v>0</v>
      </c>
      <c r="I19" s="47"/>
    </row>
    <row r="20" spans="3:12" ht="61.5" customHeight="1" x14ac:dyDescent="0.35">
      <c r="C20" s="20"/>
      <c r="D20" s="22" t="s">
        <v>38</v>
      </c>
      <c r="E20" s="33" t="s">
        <v>18</v>
      </c>
      <c r="F20" s="13" t="s">
        <v>14</v>
      </c>
      <c r="G20" s="16"/>
      <c r="H20" s="28">
        <f t="shared" si="0"/>
        <v>0</v>
      </c>
      <c r="I20" s="47"/>
    </row>
    <row r="21" spans="3:12" ht="61.5" customHeight="1" x14ac:dyDescent="0.35">
      <c r="C21" s="20"/>
      <c r="D21" s="22" t="s">
        <v>39</v>
      </c>
      <c r="E21" s="33" t="s">
        <v>19</v>
      </c>
      <c r="F21" s="13" t="s">
        <v>14</v>
      </c>
      <c r="G21" s="16"/>
      <c r="H21" s="28">
        <f t="shared" si="0"/>
        <v>0</v>
      </c>
      <c r="I21" s="47"/>
    </row>
    <row r="22" spans="3:12" ht="61.5" customHeight="1" x14ac:dyDescent="0.35">
      <c r="C22" s="20"/>
      <c r="D22" s="22" t="s">
        <v>40</v>
      </c>
      <c r="E22" s="33" t="s">
        <v>20</v>
      </c>
      <c r="F22" s="13" t="s">
        <v>14</v>
      </c>
      <c r="G22" s="16"/>
      <c r="H22" s="28">
        <f t="shared" si="0"/>
        <v>0</v>
      </c>
      <c r="I22" s="47"/>
    </row>
    <row r="23" spans="3:12" ht="61.5" customHeight="1" x14ac:dyDescent="0.35">
      <c r="C23" s="20" t="s">
        <v>4</v>
      </c>
      <c r="D23" s="22" t="s">
        <v>41</v>
      </c>
      <c r="E23" s="33" t="s">
        <v>21</v>
      </c>
      <c r="F23" s="13" t="s">
        <v>14</v>
      </c>
      <c r="G23" s="16"/>
      <c r="H23" s="28">
        <f t="shared" si="0"/>
        <v>0</v>
      </c>
      <c r="I23" s="47"/>
    </row>
    <row r="24" spans="3:12" ht="61.5" customHeight="1" thickBot="1" x14ac:dyDescent="0.4">
      <c r="C24" s="20"/>
      <c r="D24" s="22" t="s">
        <v>42</v>
      </c>
      <c r="E24" s="34" t="s">
        <v>22</v>
      </c>
      <c r="F24" s="13" t="s">
        <v>14</v>
      </c>
      <c r="G24" s="16"/>
      <c r="H24" s="28">
        <f t="shared" si="0"/>
        <v>0</v>
      </c>
      <c r="I24" s="47"/>
    </row>
    <row r="25" spans="3:12" ht="61.5" customHeight="1" thickBot="1" x14ac:dyDescent="0.4">
      <c r="C25" s="20"/>
      <c r="D25" s="22" t="s">
        <v>44</v>
      </c>
      <c r="E25" s="34" t="s">
        <v>46</v>
      </c>
      <c r="F25" s="13" t="s">
        <v>14</v>
      </c>
      <c r="G25" s="16"/>
      <c r="H25" s="28">
        <f t="shared" si="0"/>
        <v>0</v>
      </c>
      <c r="I25" s="47"/>
    </row>
    <row r="26" spans="3:12" ht="74.25" customHeight="1" thickBot="1" x14ac:dyDescent="0.4">
      <c r="C26" s="20"/>
      <c r="D26" s="52" t="s">
        <v>11</v>
      </c>
      <c r="E26" s="52"/>
      <c r="F26" s="52"/>
      <c r="G26" s="53"/>
      <c r="H26" s="29">
        <f>IF((SUM(H17:H25))&lt;=I17,(SUM(H17:H25)),"ERRORE l'importo offerto supera la base d'asta B")</f>
        <v>0</v>
      </c>
      <c r="I26" s="31"/>
    </row>
    <row r="27" spans="3:12" ht="69" customHeight="1" thickBot="1" x14ac:dyDescent="0.4">
      <c r="C27" s="24"/>
      <c r="D27" s="25"/>
      <c r="E27" s="25" t="s">
        <v>12</v>
      </c>
      <c r="F27" s="25"/>
      <c r="G27" s="26"/>
      <c r="H27" s="27">
        <f>IF(AND(ISNUMBER(H15),ISNUMBER(H26)),(H15+H26),"ERRORE almeno uno degli importi offerti supera la relativa base d'asta")</f>
        <v>5000</v>
      </c>
    </row>
    <row r="28" spans="3:12" ht="12.75" customHeight="1" thickBot="1" x14ac:dyDescent="0.4">
      <c r="G28" s="1"/>
      <c r="H28" s="4"/>
      <c r="J28" s="2"/>
      <c r="K28" s="2"/>
      <c r="L28" s="2"/>
    </row>
    <row r="29" spans="3:12" s="2" customFormat="1" ht="41.25" customHeight="1" thickBot="1" x14ac:dyDescent="0.4">
      <c r="E29" s="11" t="s">
        <v>8</v>
      </c>
      <c r="F29" s="12" t="s">
        <v>0</v>
      </c>
      <c r="G29" s="55">
        <v>49830</v>
      </c>
      <c r="H29" s="56"/>
    </row>
    <row r="30" spans="3:12" s="2" customFormat="1" ht="15" customHeight="1" thickBot="1" x14ac:dyDescent="0.4">
      <c r="E30" s="3"/>
      <c r="F30" s="3"/>
      <c r="G30" s="6"/>
    </row>
    <row r="31" spans="3:12" s="2" customFormat="1" ht="66" customHeight="1" thickBot="1" x14ac:dyDescent="0.4">
      <c r="E31" s="11" t="s">
        <v>13</v>
      </c>
      <c r="F31" s="12" t="s">
        <v>0</v>
      </c>
      <c r="G31" s="57" t="str">
        <f>IF(H27&gt;G29,"ATTENZIONE: L'offerta complessiva è superiore alla Base d'asta","OK")</f>
        <v>OK</v>
      </c>
      <c r="H31" s="58"/>
      <c r="J31"/>
      <c r="K31"/>
      <c r="L31"/>
    </row>
    <row r="32" spans="3:12" s="2" customFormat="1" ht="15" customHeight="1" thickBot="1" x14ac:dyDescent="0.4">
      <c r="E32" s="5"/>
      <c r="F32" s="5"/>
      <c r="G32" s="9"/>
      <c r="J32" s="10"/>
      <c r="K32" s="10"/>
      <c r="L32" s="10"/>
    </row>
    <row r="33" spans="5:8" ht="31.5" customHeight="1" thickBot="1" x14ac:dyDescent="0.4">
      <c r="E33" s="11" t="s">
        <v>9</v>
      </c>
      <c r="F33" s="12" t="s">
        <v>0</v>
      </c>
      <c r="G33" s="48">
        <f>IF((H27&lt;=G29),H27,"ERRORE")</f>
        <v>5000</v>
      </c>
      <c r="H33" s="49"/>
    </row>
  </sheetData>
  <sheetProtection algorithmName="SHA-512" hashValue="T4Cu4FmYhQnvcm1ZiWKkuPlKwu9GYLx/CJieh66Gsew8R/PrU4+pJwBLN7jw70Yghnm/Bmh8gZDUTzGG2s7itw==" saltValue="YSZ5mttapqE4XtxPg7i62Q==" spinCount="100000" sheet="1" objects="1" scenarios="1"/>
  <mergeCells count="10">
    <mergeCell ref="I6:I14"/>
    <mergeCell ref="G33:H33"/>
    <mergeCell ref="D15:G15"/>
    <mergeCell ref="D26:G26"/>
    <mergeCell ref="D2:E2"/>
    <mergeCell ref="G29:H29"/>
    <mergeCell ref="G31:H31"/>
    <mergeCell ref="G6:G14"/>
    <mergeCell ref="H6:H14"/>
    <mergeCell ref="I17:I25"/>
  </mergeCells>
  <conditionalFormatting sqref="G33">
    <cfRule type="cellIs" dxfId="8" priority="10" operator="equal">
      <formula>$G$29</formula>
    </cfRule>
    <cfRule type="cellIs" dxfId="7" priority="11" operator="lessThan">
      <formula>$G$29</formula>
    </cfRule>
    <cfRule type="cellIs" dxfId="6" priority="13" operator="greaterThan">
      <formula>$G$29</formula>
    </cfRule>
  </conditionalFormatting>
  <conditionalFormatting sqref="H26">
    <cfRule type="cellIs" dxfId="5" priority="1" operator="greaterThan">
      <formula>$I$17</formula>
    </cfRule>
    <cfRule type="cellIs" dxfId="4" priority="3" operator="greaterThan">
      <formula>$I$17</formula>
    </cfRule>
    <cfRule type="cellIs" dxfId="3" priority="4" operator="greaterThanOrEqual">
      <formula>$I$17</formula>
    </cfRule>
  </conditionalFormatting>
  <conditionalFormatting sqref="H15">
    <cfRule type="cellIs" dxfId="2" priority="15" operator="greaterThan">
      <formula>$H$15</formula>
    </cfRule>
  </conditionalFormatting>
  <conditionalFormatting sqref="G33:H33">
    <cfRule type="cellIs" dxfId="1" priority="5" operator="greaterThan">
      <formula>$G$29</formula>
    </cfRule>
    <cfRule type="cellIs" dxfId="0" priority="6" operator="lessThanOrEqual">
      <formula>$G$29</formula>
    </cfRule>
  </conditionalFormatting>
  <dataValidations count="1">
    <dataValidation type="custom" operator="equal" allowBlank="1" showInputMessage="1" showErrorMessage="1" error="Non è possibile inserire più di due cifre decimali" sqref="G17:G25 G6">
      <formula1>(LEN(G6)-LEN(INT(G6)))&lt;=3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2022-01-28T08:45:10Z</dcterms:modified>
</cp:coreProperties>
</file>